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tadt.essen.de\STADT-ESSEN\FB11\11_Vergabe\11-3-31_Zentrale Vergabe\Feuerwehr\2026\V-2026-0154_FB 37_Ölspurbeseitigung\04_Finale Vergabeunterlagen\"/>
    </mc:Choice>
  </mc:AlternateContent>
  <xr:revisionPtr revIDLastSave="0" documentId="13_ncr:1_{C8EBA249-7FE5-464D-ACC6-30DDE83DE971}" xr6:coauthVersionLast="47" xr6:coauthVersionMax="47" xr10:uidLastSave="{00000000-0000-0000-0000-000000000000}"/>
  <bookViews>
    <workbookView xWindow="28680" yWindow="-120" windowWidth="29040" windowHeight="15720" xr2:uid="{00000000-000D-0000-FFFF-FFFF00000000}"/>
  </bookViews>
  <sheets>
    <sheet name="Tabelle1" sheetId="1" r:id="rId1"/>
    <sheet name="Tabelle2" sheetId="2" r:id="rId2"/>
    <sheet name="Tabelle3" sheetId="3" r:id="rId3"/>
  </sheets>
  <definedNames>
    <definedName name="_xlnm.Print_Area" localSheetId="0">Tabelle1!$A$1:$F$17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4" i="1" l="1"/>
  <c r="F13" i="1"/>
  <c r="F12" i="1"/>
  <c r="F11" i="1"/>
  <c r="F10" i="1"/>
  <c r="F6" i="1"/>
  <c r="F7" i="1"/>
  <c r="F8" i="1"/>
  <c r="F9" i="1"/>
  <c r="F5" i="1"/>
  <c r="F17" i="1" l="1"/>
</calcChain>
</file>

<file path=xl/sharedStrings.xml><?xml version="1.0" encoding="utf-8"?>
<sst xmlns="http://schemas.openxmlformats.org/spreadsheetml/2006/main" count="30" uniqueCount="24">
  <si>
    <t>Pos</t>
  </si>
  <si>
    <t>Beschreibung</t>
  </si>
  <si>
    <t>Reinigungsfahrzeug (Thermischer Flächenreiniger klein)</t>
  </si>
  <si>
    <t>Reinigungsfahrzeug (Thermischer Flächenreiniger groß)</t>
  </si>
  <si>
    <t>Wiederherstellung der Einsatzbereitschaft</t>
  </si>
  <si>
    <t>Ölschaden-Gerätefahrzeug</t>
  </si>
  <si>
    <t>Entsorgung von Öl-Wasser-Chemie-Emulsionen</t>
  </si>
  <si>
    <t>Entsorgung von Feststoffen</t>
  </si>
  <si>
    <t>Pauschale für An- und Abfahrt zum und vom Einsatzort</t>
  </si>
  <si>
    <t>Kosten pro Einheit</t>
  </si>
  <si>
    <t>Einheit</t>
  </si>
  <si>
    <t>Pro Stunde</t>
  </si>
  <si>
    <t>Pro Liter</t>
  </si>
  <si>
    <t>Pro kg</t>
  </si>
  <si>
    <t>Pauschal</t>
  </si>
  <si>
    <r>
      <rPr>
        <u/>
        <sz val="11"/>
        <rFont val="Arial"/>
        <family val="2"/>
      </rPr>
      <t xml:space="preserve">Hinweis: </t>
    </r>
    <r>
      <rPr>
        <sz val="11"/>
        <rFont val="Arial"/>
        <family val="2"/>
      </rPr>
      <t>mit den angeführten Preisen sind alle dem Auftragnehmer entstehenden Nebenkosten abgegolten.</t>
    </r>
  </si>
  <si>
    <t>Wertungseinzelpreis</t>
  </si>
  <si>
    <t>Name des Bieters</t>
  </si>
  <si>
    <r>
      <t xml:space="preserve">Personalkosten
</t>
    </r>
    <r>
      <rPr>
        <sz val="10"/>
        <color theme="1"/>
        <rFont val="Arial"/>
        <family val="2"/>
      </rPr>
      <t>(Hier werden Kosten angegeben, welche für geschultes/qualifiziertes Personal pro Stunde anfallen)</t>
    </r>
  </si>
  <si>
    <r>
      <t xml:space="preserve">Personalkosten
</t>
    </r>
    <r>
      <rPr>
        <sz val="10"/>
        <color theme="1"/>
        <rFont val="Arial"/>
        <family val="2"/>
      </rPr>
      <t>(Hier werden Kosten angegeben, welche für Zusatzpersonal pro Stunde anfallen)</t>
    </r>
  </si>
  <si>
    <r>
      <t xml:space="preserve">Eingesetzte Reinigungsmittel
</t>
    </r>
    <r>
      <rPr>
        <sz val="10"/>
        <color theme="1"/>
        <rFont val="Arial"/>
        <family val="2"/>
      </rPr>
      <t>(Hier werden die Kosten pro Liter für einzusetzende Reinigungsmittel angegeben. Bei mehreren genutzten Reinigungsmitteln ist ein Durchschnittswert anzugeben, der, losgelöst vom tatsächlich eingesetzten Reinigungsmittel, stets zum Zwecke der Abrechnung verwendet wird.)</t>
    </r>
  </si>
  <si>
    <r>
      <t xml:space="preserve">Wertungspreis
</t>
    </r>
    <r>
      <rPr>
        <sz val="10"/>
        <color theme="1"/>
        <rFont val="Arial"/>
        <family val="2"/>
      </rPr>
      <t>Die Berechnung des Wertungspreises richtet sich, insbesondere hinsichtlich der Gewichtung der einzelnen Positionen, nach den Angaben und Bedingungen aus Ziff. 4.1 des Bieterleitfadens.</t>
    </r>
  </si>
  <si>
    <t>Die orange markierten Felder sind vom Bieter entsprechend zu befüllen.</t>
  </si>
  <si>
    <r>
      <rPr>
        <b/>
        <sz val="26"/>
        <rFont val="Arial"/>
        <family val="2"/>
      </rPr>
      <t xml:space="preserve">Preisblatt </t>
    </r>
    <r>
      <rPr>
        <b/>
        <sz val="16"/>
        <rFont val="Arial"/>
        <family val="2"/>
      </rPr>
      <t xml:space="preserve">
Rahmenvertrag zur Ölspurbeseitigung im Essener Stadtgebiet West        
        (Verg.-Nr.: V-2026-0154)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</si>
</sst>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sz val="11"/>
      <color theme="1"/>
      <name val="RotisSemiSans"/>
      <family val="3"/>
    </font>
    <font>
      <b/>
      <sz val="12"/>
      <name val="RotisSemiSans"/>
      <family val="3"/>
    </font>
    <font>
      <sz val="10"/>
      <name val="RotisSemiSans"/>
      <family val="3"/>
    </font>
    <font>
      <sz val="12"/>
      <name val="RotisSemiSans"/>
      <family val="3"/>
    </font>
    <font>
      <b/>
      <sz val="12"/>
      <name val="Arial"/>
      <family val="2"/>
    </font>
    <font>
      <b/>
      <sz val="11"/>
      <name val="Arial"/>
      <family val="2"/>
    </font>
    <font>
      <b/>
      <sz val="11"/>
      <color theme="1"/>
      <name val="Arial"/>
      <family val="2"/>
    </font>
    <font>
      <sz val="11"/>
      <name val="Arial"/>
      <family val="2"/>
    </font>
    <font>
      <u/>
      <sz val="11"/>
      <name val="Arial"/>
      <family val="2"/>
    </font>
    <font>
      <b/>
      <sz val="16"/>
      <name val="Arial"/>
      <family val="2"/>
    </font>
    <font>
      <b/>
      <sz val="26"/>
      <name val="Arial"/>
      <family val="2"/>
    </font>
    <font>
      <b/>
      <sz val="11"/>
      <name val="RotisSemiSans"/>
      <family val="3"/>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vertical="center"/>
    </xf>
    <xf numFmtId="0" fontId="2" fillId="0" borderId="3"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3" fillId="0" borderId="0" xfId="0" applyFont="1" applyAlignment="1" applyProtection="1">
      <alignment vertical="center"/>
    </xf>
    <xf numFmtId="0" fontId="0" fillId="0" borderId="0" xfId="0" applyProtection="1"/>
    <xf numFmtId="0" fontId="4" fillId="0" borderId="0" xfId="0" applyFont="1" applyAlignment="1" applyProtection="1">
      <alignment vertical="center" wrapText="1"/>
    </xf>
    <xf numFmtId="0" fontId="2" fillId="0" borderId="1" xfId="0" applyFont="1" applyBorder="1" applyAlignment="1" applyProtection="1">
      <alignment horizontal="center" vertical="center"/>
    </xf>
    <xf numFmtId="49" fontId="2" fillId="2" borderId="0" xfId="0" applyNumberFormat="1" applyFont="1" applyFill="1" applyBorder="1" applyAlignment="1" applyProtection="1">
      <alignment horizontal="right" vertical="center"/>
    </xf>
    <xf numFmtId="0" fontId="6" fillId="0" borderId="2" xfId="0"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0" fontId="7"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7" fillId="0" borderId="6" xfId="0" applyFont="1" applyBorder="1" applyAlignment="1" applyProtection="1">
      <alignment vertical="center" wrapText="1"/>
    </xf>
    <xf numFmtId="0" fontId="7" fillId="0" borderId="6" xfId="0" applyFont="1" applyBorder="1" applyAlignment="1" applyProtection="1">
      <alignment horizontal="center" vertical="center" wrapText="1"/>
    </xf>
    <xf numFmtId="0" fontId="6" fillId="0" borderId="2" xfId="0" applyFont="1" applyBorder="1" applyAlignment="1" applyProtection="1">
      <alignment horizontal="center" vertical="center"/>
    </xf>
    <xf numFmtId="0" fontId="1" fillId="0" borderId="0" xfId="0" applyFont="1" applyAlignment="1">
      <alignment wrapText="1"/>
    </xf>
    <xf numFmtId="0" fontId="8" fillId="2" borderId="1" xfId="0" applyFont="1" applyFill="1" applyBorder="1" applyAlignment="1" applyProtection="1">
      <alignment horizontal="left" vertical="center" wrapText="1"/>
    </xf>
    <xf numFmtId="0" fontId="6" fillId="0" borderId="6" xfId="0" applyFont="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49" fontId="8" fillId="2" borderId="1" xfId="0" applyNumberFormat="1" applyFont="1" applyFill="1" applyBorder="1" applyAlignment="1" applyProtection="1">
      <alignment horizontal="right" vertical="center"/>
    </xf>
    <xf numFmtId="0" fontId="6"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left" vertical="center" wrapText="1"/>
    </xf>
    <xf numFmtId="49" fontId="8" fillId="2" borderId="8" xfId="0" applyNumberFormat="1" applyFont="1" applyFill="1" applyBorder="1" applyAlignment="1" applyProtection="1">
      <alignment horizontal="right" vertical="center"/>
    </xf>
    <xf numFmtId="164" fontId="8" fillId="2" borderId="2" xfId="0" applyNumberFormat="1" applyFont="1" applyFill="1" applyBorder="1" applyAlignment="1" applyProtection="1">
      <alignment horizontal="right" vertical="center" wrapText="1"/>
    </xf>
    <xf numFmtId="164" fontId="8" fillId="2" borderId="6" xfId="0" applyNumberFormat="1" applyFont="1" applyFill="1" applyBorder="1" applyAlignment="1" applyProtection="1">
      <alignment horizontal="right" vertical="center" wrapText="1"/>
    </xf>
    <xf numFmtId="0" fontId="1" fillId="0" borderId="0" xfId="0" applyFont="1" applyProtection="1"/>
    <xf numFmtId="0" fontId="1" fillId="0" borderId="7" xfId="0" applyFont="1" applyBorder="1" applyProtection="1"/>
    <xf numFmtId="164" fontId="7" fillId="0" borderId="7" xfId="0" applyNumberFormat="1" applyFont="1" applyBorder="1" applyAlignment="1" applyProtection="1">
      <alignment horizontal="right" vertical="center"/>
    </xf>
    <xf numFmtId="164" fontId="7" fillId="3" borderId="2" xfId="0" applyNumberFormat="1" applyFont="1" applyFill="1" applyBorder="1" applyAlignment="1" applyProtection="1">
      <alignment horizontal="right" vertical="center" wrapText="1"/>
      <protection locked="0"/>
    </xf>
    <xf numFmtId="164" fontId="7" fillId="3" borderId="6" xfId="0" applyNumberFormat="1" applyFont="1" applyFill="1" applyBorder="1" applyAlignment="1" applyProtection="1">
      <alignment horizontal="right" vertical="center" wrapText="1"/>
      <protection locked="0"/>
    </xf>
    <xf numFmtId="0" fontId="10" fillId="0" borderId="2" xfId="0" applyFont="1" applyBorder="1" applyAlignment="1" applyProtection="1">
      <alignment horizontal="center" vertical="center" wrapText="1"/>
    </xf>
    <xf numFmtId="0" fontId="10" fillId="0" borderId="2" xfId="0" applyFont="1" applyBorder="1" applyAlignment="1" applyProtection="1">
      <alignment horizontal="center" vertical="center"/>
    </xf>
    <xf numFmtId="0" fontId="5" fillId="0" borderId="2" xfId="0" applyFont="1" applyBorder="1" applyAlignment="1" applyProtection="1">
      <alignment horizontal="center" vertical="center"/>
    </xf>
    <xf numFmtId="0" fontId="12" fillId="3" borderId="2" xfId="0" applyFont="1" applyFill="1" applyBorder="1" applyAlignment="1" applyProtection="1">
      <alignment horizontal="center" vertical="center"/>
      <protection locked="0"/>
    </xf>
    <xf numFmtId="0" fontId="7" fillId="0" borderId="3" xfId="0" applyFont="1" applyBorder="1" applyAlignment="1" applyProtection="1">
      <alignment horizontal="left" vertical="center" wrapText="1"/>
    </xf>
    <xf numFmtId="0" fontId="7" fillId="0" borderId="4" xfId="0" applyFont="1" applyBorder="1" applyAlignment="1" applyProtection="1">
      <alignment horizontal="left" vertical="center" wrapText="1"/>
    </xf>
    <xf numFmtId="0" fontId="7" fillId="0" borderId="5" xfId="0" applyFont="1" applyBorder="1" applyAlignment="1" applyProtection="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9"/>
  <sheetViews>
    <sheetView showGridLines="0" tabSelected="1" view="pageLayout" topLeftCell="B1" zoomScale="80" zoomScaleNormal="120" zoomScalePageLayoutView="80" workbookViewId="0">
      <selection activeCell="D3" sqref="D3:F3"/>
    </sheetView>
  </sheetViews>
  <sheetFormatPr baseColWidth="10" defaultRowHeight="15" x14ac:dyDescent="0.25"/>
  <cols>
    <col min="1" max="1" width="0" style="1" hidden="1" customWidth="1"/>
    <col min="2" max="2" width="6.7109375" style="1" customWidth="1"/>
    <col min="3" max="3" width="48" style="1" customWidth="1"/>
    <col min="4" max="4" width="13.140625" style="1" customWidth="1"/>
    <col min="5" max="5" width="22.7109375" style="1" customWidth="1"/>
    <col min="6" max="6" width="24.85546875" style="1" customWidth="1"/>
    <col min="7" max="7" width="18.140625" style="1" customWidth="1"/>
    <col min="8" max="8" width="22.5703125" style="1" customWidth="1"/>
    <col min="9" max="16384" width="11.42578125" style="1"/>
  </cols>
  <sheetData>
    <row r="1" spans="1:7" ht="141.6" customHeight="1" x14ac:dyDescent="0.25">
      <c r="A1" s="33" t="s">
        <v>23</v>
      </c>
      <c r="B1" s="34"/>
      <c r="C1" s="34"/>
      <c r="D1" s="34"/>
      <c r="E1" s="34"/>
      <c r="F1" s="34"/>
    </row>
    <row r="2" spans="1:7" ht="26.25" customHeight="1" x14ac:dyDescent="0.25">
      <c r="A2" s="35" t="s">
        <v>22</v>
      </c>
      <c r="B2" s="35"/>
      <c r="C2" s="35"/>
      <c r="D2" s="35"/>
      <c r="E2" s="35"/>
      <c r="F2" s="35"/>
    </row>
    <row r="3" spans="1:7" ht="41.25" customHeight="1" x14ac:dyDescent="0.25">
      <c r="A3" s="9"/>
      <c r="B3" s="3"/>
      <c r="C3" s="17" t="s">
        <v>17</v>
      </c>
      <c r="D3" s="36"/>
      <c r="E3" s="36"/>
      <c r="F3" s="36"/>
      <c r="G3" s="10"/>
    </row>
    <row r="4" spans="1:7" ht="36" customHeight="1" x14ac:dyDescent="0.25">
      <c r="A4" s="4"/>
      <c r="B4" s="11" t="s">
        <v>0</v>
      </c>
      <c r="C4" s="11" t="s">
        <v>1</v>
      </c>
      <c r="D4" s="11" t="s">
        <v>10</v>
      </c>
      <c r="E4" s="11" t="s">
        <v>9</v>
      </c>
      <c r="F4" s="12" t="s">
        <v>16</v>
      </c>
    </row>
    <row r="5" spans="1:7" s="2" customFormat="1" ht="84.95" customHeight="1" x14ac:dyDescent="0.25">
      <c r="A5" s="4"/>
      <c r="B5" s="11">
        <v>1</v>
      </c>
      <c r="C5" s="13" t="s">
        <v>3</v>
      </c>
      <c r="D5" s="14" t="s">
        <v>11</v>
      </c>
      <c r="E5" s="31"/>
      <c r="F5" s="26">
        <f>E5*1</f>
        <v>0</v>
      </c>
      <c r="G5" s="1"/>
    </row>
    <row r="6" spans="1:7" s="2" customFormat="1" ht="84.95" customHeight="1" x14ac:dyDescent="0.25">
      <c r="A6" s="5"/>
      <c r="B6" s="11">
        <v>2</v>
      </c>
      <c r="C6" s="13" t="s">
        <v>2</v>
      </c>
      <c r="D6" s="14" t="s">
        <v>11</v>
      </c>
      <c r="E6" s="31"/>
      <c r="F6" s="26">
        <f t="shared" ref="F6:F9" si="0">E6*1</f>
        <v>0</v>
      </c>
      <c r="G6" s="1"/>
    </row>
    <row r="7" spans="1:7" s="2" customFormat="1" ht="84.75" customHeight="1" x14ac:dyDescent="0.25">
      <c r="A7" s="5"/>
      <c r="B7" s="11">
        <v>3</v>
      </c>
      <c r="C7" s="13" t="s">
        <v>5</v>
      </c>
      <c r="D7" s="14" t="s">
        <v>11</v>
      </c>
      <c r="E7" s="31"/>
      <c r="F7" s="26">
        <f t="shared" si="0"/>
        <v>0</v>
      </c>
      <c r="G7" s="1"/>
    </row>
    <row r="8" spans="1:7" s="2" customFormat="1" ht="96.75" customHeight="1" x14ac:dyDescent="0.25">
      <c r="A8" s="5"/>
      <c r="B8" s="11">
        <v>4</v>
      </c>
      <c r="C8" s="13" t="s">
        <v>18</v>
      </c>
      <c r="D8" s="14" t="s">
        <v>11</v>
      </c>
      <c r="E8" s="31"/>
      <c r="F8" s="26">
        <f t="shared" si="0"/>
        <v>0</v>
      </c>
      <c r="G8" s="1"/>
    </row>
    <row r="9" spans="1:7" ht="93.75" customHeight="1" x14ac:dyDescent="0.25">
      <c r="A9" s="5"/>
      <c r="B9" s="11">
        <v>5</v>
      </c>
      <c r="C9" s="13" t="s">
        <v>19</v>
      </c>
      <c r="D9" s="14" t="s">
        <v>11</v>
      </c>
      <c r="E9" s="31"/>
      <c r="F9" s="26">
        <f t="shared" si="0"/>
        <v>0</v>
      </c>
    </row>
    <row r="10" spans="1:7" ht="111.75" customHeight="1" x14ac:dyDescent="0.25">
      <c r="A10" s="5"/>
      <c r="B10" s="11">
        <v>6</v>
      </c>
      <c r="C10" s="13" t="s">
        <v>20</v>
      </c>
      <c r="D10" s="14" t="s">
        <v>12</v>
      </c>
      <c r="E10" s="31"/>
      <c r="F10" s="26">
        <f>E10*10</f>
        <v>0</v>
      </c>
    </row>
    <row r="11" spans="1:7" ht="84.95" customHeight="1" x14ac:dyDescent="0.25">
      <c r="A11" s="5"/>
      <c r="B11" s="11">
        <v>7</v>
      </c>
      <c r="C11" s="13" t="s">
        <v>7</v>
      </c>
      <c r="D11" s="14" t="s">
        <v>13</v>
      </c>
      <c r="E11" s="31"/>
      <c r="F11" s="26">
        <f>E11*100</f>
        <v>0</v>
      </c>
    </row>
    <row r="12" spans="1:7" ht="81.75" customHeight="1" x14ac:dyDescent="0.25">
      <c r="A12" s="6"/>
      <c r="B12" s="11">
        <v>8</v>
      </c>
      <c r="C12" s="13" t="s">
        <v>6</v>
      </c>
      <c r="D12" s="14" t="s">
        <v>12</v>
      </c>
      <c r="E12" s="31"/>
      <c r="F12" s="26">
        <f>E12*1000</f>
        <v>0</v>
      </c>
    </row>
    <row r="13" spans="1:7" ht="84.95" customHeight="1" x14ac:dyDescent="0.25">
      <c r="A13" s="6"/>
      <c r="B13" s="11">
        <v>9</v>
      </c>
      <c r="C13" s="13" t="s">
        <v>4</v>
      </c>
      <c r="D13" s="14" t="s">
        <v>14</v>
      </c>
      <c r="E13" s="31"/>
      <c r="F13" s="26">
        <f>E13*1</f>
        <v>0</v>
      </c>
    </row>
    <row r="14" spans="1:7" ht="84.95" customHeight="1" x14ac:dyDescent="0.25">
      <c r="A14" s="6"/>
      <c r="B14" s="20">
        <v>10</v>
      </c>
      <c r="C14" s="15" t="s">
        <v>8</v>
      </c>
      <c r="D14" s="16" t="s">
        <v>14</v>
      </c>
      <c r="E14" s="32"/>
      <c r="F14" s="27">
        <f>E14*1</f>
        <v>0</v>
      </c>
    </row>
    <row r="15" spans="1:7" ht="62.25" customHeight="1" x14ac:dyDescent="0.25">
      <c r="A15" s="6"/>
      <c r="B15" s="23"/>
      <c r="C15" s="24" t="s">
        <v>15</v>
      </c>
      <c r="D15" s="24"/>
      <c r="E15" s="24"/>
      <c r="F15" s="25"/>
    </row>
    <row r="16" spans="1:7" ht="29.25" customHeight="1" x14ac:dyDescent="0.25">
      <c r="A16" s="6"/>
      <c r="B16" s="21"/>
      <c r="C16" s="19"/>
      <c r="D16" s="19"/>
      <c r="E16" s="19"/>
      <c r="F16" s="22"/>
    </row>
    <row r="17" spans="1:6" ht="69.75" customHeight="1" x14ac:dyDescent="0.25">
      <c r="A17" s="28"/>
      <c r="B17" s="29"/>
      <c r="C17" s="37" t="s">
        <v>21</v>
      </c>
      <c r="D17" s="38"/>
      <c r="E17" s="39"/>
      <c r="F17" s="30">
        <f xml:space="preserve"> (F5*0.8+((F5+F6)*0.15)+(F6*0.05))+(F7+F8+F9+F10+F11+F12+F13+F14)</f>
        <v>0</v>
      </c>
    </row>
    <row r="18" spans="1:6" x14ac:dyDescent="0.25">
      <c r="C18" s="18"/>
    </row>
    <row r="19" spans="1:6" ht="15.75" x14ac:dyDescent="0.25">
      <c r="B19" s="7"/>
      <c r="C19" s="8"/>
      <c r="D19" s="8"/>
      <c r="E19" s="8"/>
      <c r="F19" s="10"/>
    </row>
  </sheetData>
  <sheetProtection algorithmName="SHA-512" hashValue="c/KopgGU+1gdrFiHU5G3vAXYtU4qQDo+b+NNPac0FK0UjA+iiVYCMEtcbbr7rXUkbObw0ogMiKR5YF/MJODHJw==" saltValue="mXth/qUZzTf9K9rL4jPH/Q==" spinCount="100000" sheet="1" objects="1" scenarios="1"/>
  <mergeCells count="4">
    <mergeCell ref="A1:F1"/>
    <mergeCell ref="A2:F2"/>
    <mergeCell ref="D3:F3"/>
    <mergeCell ref="C17:E17"/>
  </mergeCells>
  <pageMargins left="0.70866141732283472" right="0.70866141732283472" top="0.55118110236220474" bottom="0.51181102362204722" header="0.31496062992125984" footer="0.31496062992125984"/>
  <pageSetup paperSize="9" scale="59" orientation="portrait" r:id="rId1"/>
  <headerFooter>
    <oddHeader>&amp;L&amp;"Arial,Fett"&amp;12Anlage 02.1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Stadt Essen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Bracke, Michael</dc:creator>
  <cp:lastModifiedBy>Kurth, Lukas</cp:lastModifiedBy>
  <cp:lastPrinted>2024-09-13T08:37:38Z</cp:lastPrinted>
  <dcterms:created xsi:type="dcterms:W3CDTF">2018-08-31T09:02:50Z</dcterms:created>
  <dcterms:modified xsi:type="dcterms:W3CDTF">2026-08-26T09:35:31Z</dcterms:modified>
</cp:coreProperties>
</file>